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TUR-FS-01\Dati\servizi_3.0\SERVIZI\Servizio Programmazione\Settore Incentivi e normativa imprese Artigiane\1.Bandi e Procedure Artigianato\Passaggio generazionale\2026\Modulistica\"/>
    </mc:Choice>
  </mc:AlternateContent>
  <xr:revisionPtr revIDLastSave="0" documentId="13_ncr:1_{FE575ED3-D54B-47A7-BEF8-344B3F6611E5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SPESE AMMISSIBILI" sheetId="1" r:id="rId1"/>
    <sheet name="istruzioni" sheetId="3" r:id="rId2"/>
    <sheet name="Foglio1" sheetId="2" state="hidden" r:id="rId3"/>
  </sheets>
  <definedNames>
    <definedName name="_xleta_AND">#NAME?</definedName>
    <definedName name="_xlnm.Print_Area" localSheetId="0">'SPESE AMMISSIBILI'!$A$1:$G$48</definedName>
    <definedName name="_xlnm.Print_Titles" localSheetId="0">'SPESE AMMISSIBILI'!$3:$3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C33" i="1" l="1"/>
  <c r="B18" i="1" l="1"/>
  <c r="B17" i="1"/>
  <c r="B16" i="1"/>
  <c r="B15" i="1"/>
  <c r="C34" i="1"/>
  <c r="E29" i="1" l="1"/>
  <c r="B23" i="1"/>
  <c r="B22" i="1"/>
  <c r="B21" i="1"/>
  <c r="B20" i="1"/>
  <c r="B19" i="1"/>
  <c r="B14" i="1"/>
  <c r="B12" i="1"/>
  <c r="B11" i="1"/>
  <c r="B10" i="1"/>
  <c r="B9" i="1"/>
  <c r="B8" i="1"/>
  <c r="B7" i="1"/>
  <c r="B6" i="1"/>
  <c r="B5" i="1"/>
  <c r="B4" i="1"/>
  <c r="G25" i="1" l="1"/>
  <c r="G24" i="1"/>
  <c r="G26" i="1" l="1"/>
  <c r="C29" i="1" s="1"/>
  <c r="C35" i="1" s="1"/>
  <c r="D34" i="1" l="1"/>
</calcChain>
</file>

<file path=xl/sharedStrings.xml><?xml version="1.0" encoding="utf-8"?>
<sst xmlns="http://schemas.openxmlformats.org/spreadsheetml/2006/main" count="80" uniqueCount="55">
  <si>
    <t xml:space="preserve">Fatt. n. </t>
  </si>
  <si>
    <t>Data</t>
  </si>
  <si>
    <t>Denominazione fornitore</t>
  </si>
  <si>
    <t>Descrizione dei beni e servizi acquistati</t>
  </si>
  <si>
    <t>importo imponibile (escluso iva, tasse e oneri esenti)</t>
  </si>
  <si>
    <t>formazione obbligatoria o professionale e qualificazione di titolari, soci e dipendenti dell’impresa subentrante;</t>
  </si>
  <si>
    <t>spese di comunicazione, internazionalizzazione, controllo di gestione e marketing</t>
  </si>
  <si>
    <t>registrazione di marchi, brevetti, disegni e certificazioni;</t>
  </si>
  <si>
    <t>canoni di affitto dei locali per un massimo di 12 mesi</t>
  </si>
  <si>
    <t>consulenza organizzativa o tecnica per la fase di avvio, compresi i servizi legati al commercio elettronico;</t>
  </si>
  <si>
    <t>TOTALE SPESE CORRENTI</t>
  </si>
  <si>
    <t>TOTALE SPESE INVESTIMENTI</t>
  </si>
  <si>
    <t xml:space="preserve"> T O T A L E SPESE </t>
  </si>
  <si>
    <t xml:space="preserve"> T O T A L E CONTRIBUTO</t>
  </si>
  <si>
    <t>SPESE CORRENTI</t>
  </si>
  <si>
    <t xml:space="preserve">SPESE PER INVESTIMENTI </t>
  </si>
  <si>
    <t>voce dettaglio</t>
  </si>
  <si>
    <t>voce sintetica</t>
  </si>
  <si>
    <t>acquisto di beni e servizi per la digitalizzazione dell’impresa (p.e. software, hardware, tecnologie wireless, sviluppo siti web ed e-commerce, etc.);</t>
  </si>
  <si>
    <t>iscrizioni o volture;</t>
  </si>
  <si>
    <t>oneri funzionali e correlati al passaggio generazionale, comprese le spese notarili;</t>
  </si>
  <si>
    <t>spese legate ai processi di innovazione di processo / prodotto (p.e. test di prova, test in laboratorio, realizzazione prototipi, collaudi finali</t>
  </si>
  <si>
    <t>NB: Non sono ammessi file compilati a mano</t>
  </si>
  <si>
    <t>SPESE PER INVESTIMENTI</t>
  </si>
  <si>
    <t>acquisto di macchinari, impianti, attrezzature, nuovi o usati, e beni immateriali, spese per la messa a norma di locali, impianti e attrezzature funzionali alla nuova gestione aziendale e non comprese nell’atto di cessione, donazione o trasformazione, nonché spese per il revamping di impianti, macchinari e attrezzature</t>
  </si>
  <si>
    <t>spese legate ai processi di innovazione di processo / prodotto (p.e. test di prova, test in laboratorio,</t>
  </si>
  <si>
    <t>comunicazione, internazionalizzazione, controllo di gestione e marketing;</t>
  </si>
  <si>
    <t>canoni di affitto dei locali per un massimo di 12 mesi;</t>
  </si>
  <si>
    <t>85% - impresa giovanile o sede in piccolo Comune</t>
  </si>
  <si>
    <t>88% - impresa femminile</t>
  </si>
  <si>
    <t>INTENSITA' AIUTO  APPLICABILE</t>
  </si>
  <si>
    <t>TIPOLOGIA CONTRIBUTO</t>
  </si>
  <si>
    <t>PROSPETTO CALCOLO CONTRIBUTO</t>
  </si>
  <si>
    <t>INTENSTA' AIUTO</t>
  </si>
  <si>
    <t>80% - contributo NO PREMIALITA'</t>
  </si>
  <si>
    <t>93,5% - impresa femminile + giovanile; impresa femminile + sede in piccolo Comune</t>
  </si>
  <si>
    <t>Il totale contributo è calcolato applicando l’intensità selezionata al totale spese.</t>
  </si>
  <si>
    <t xml:space="preserve">Il sottoscritto, come identificato nella domanda di cui la presente dichiarazione costituisce parte integrante e sostanziale, consapevole delle responsabilità anche penali assunte in caso di rilascio di dichiarazioni mendaci, formazione di atti falsi e loro uso, e della conseguente decadenza dai benefici concessi sulla base di una dichiarazione non veritiera, ai sensi degli articoli 75 e 76 del decreto del Presidente della Repubblica 28 dicembre 2000, n. 445 (Testo unico delle disposizioni legislative e regolamentari in materia di documentazione amministrativa), </t>
  </si>
  <si>
    <t>acquisto di macchinari, impianti, attrezzature, nuovi o usati, e beni immateriali, spese per la messa a norma di locali, impianti e attrezzature funzionali alla nuova gestione aziendale, spese per il revamping di impianti, macchinari e attrezzature</t>
  </si>
  <si>
    <t>A) TOTALE SPESE MACCH.&amp;ATTREZZ.</t>
  </si>
  <si>
    <t>B) CONTRIBUTO PER SPESE MACCHINARI, IMPIANTI e ATTREZZATURE - punto 9) Articolo 11 Avviso</t>
  </si>
  <si>
    <t>C) CONTRIBUTO max AMMISSIBILE PER SPESE MACCHINARI, IMPIANTI E ATTREZZATURE (50% CONTRIBUTO TOT AMMISSIBILE)</t>
  </si>
  <si>
    <t xml:space="preserve">Colonna A: selezionare una delle voci dal menù a tendina </t>
  </si>
  <si>
    <t>Descrizione della spesa</t>
  </si>
  <si>
    <t>TIPOLOGIA SPESA</t>
  </si>
  <si>
    <t>Qualora le righe riportate non siano sufficienti per tutte le fatture, indicare cumulativamente più fatture in uno stesso rigo per la voce di spesa corrispondente, e relativa somma</t>
  </si>
  <si>
    <t>Riportare la spesa ammissibile (al netto di IVA e altri oneri, e delle spese non ammesse)</t>
  </si>
  <si>
    <t>CALCOLO CONTRIBUTO PER SPESE  MACCHINARI, IMPIANTI e ATTREZZATURE - punto 9) Articolo 11 Avviso</t>
  </si>
  <si>
    <r>
      <t xml:space="preserve">La cella A35 denominata </t>
    </r>
    <r>
      <rPr>
        <b/>
        <sz val="10"/>
        <rFont val="Arial"/>
        <family val="2"/>
      </rPr>
      <t>A) TOTALE SPESE MACCH.&amp;ATTREZZ</t>
    </r>
    <r>
      <rPr>
        <sz val="10"/>
        <rFont val="Arial"/>
        <family val="2"/>
      </rPr>
      <t>. si alimenta con le spese identificate al punto 9) dell'articolo 11, ovvero 9) acquisto di macchinari, impianti, attrezzature, nuovi o usati, e beni immateriali, spese per la messa a norma di locali, impianti e attrezzature funzionali alla nuova gestione aziendale e non comprese nell’atto di cessione, donazione o trasformazione, nonché spese per il revamping di impianti, macchinari e attrezzature; si ricorda che per tale voce di spesa il contributo non può superare il 50% dell'intero contributo, pertanto il calcolo riportato nello riquadro "</t>
    </r>
    <r>
      <rPr>
        <b/>
        <sz val="10"/>
        <rFont val="Arial"/>
        <family val="2"/>
      </rPr>
      <t>CALCOLO CONTRIBUTO PER SPESE  MACCHINARI, IMPIANTI e ATTREZZATURE - punto 9) Articolo 11 Avviso</t>
    </r>
    <r>
      <rPr>
        <sz val="10"/>
        <rFont val="Arial"/>
        <family val="2"/>
      </rPr>
      <t>" costituisce uno strumento per verificare il superamento di tale limite ed eventualmente adattare l'ammontare delle spese per tale voce di spesa</t>
    </r>
  </si>
  <si>
    <t>Firma digitale del legale rappresentente/procuratore speciale</t>
  </si>
  <si>
    <r>
      <rPr>
        <b/>
        <sz val="9"/>
        <rFont val="Arial"/>
        <family val="2"/>
      </rPr>
      <t xml:space="preserve">TIPOLOGIA CONTRIBUTO: </t>
    </r>
    <r>
      <rPr>
        <sz val="9"/>
        <rFont val="Arial"/>
        <family val="2"/>
      </rPr>
      <t>selezionare nel menù a tendina la casistica dell'impresa richiedente</t>
    </r>
  </si>
  <si>
    <r>
      <t xml:space="preserve">La colonna </t>
    </r>
    <r>
      <rPr>
        <b/>
        <sz val="9"/>
        <rFont val="Arial"/>
        <family val="2"/>
      </rPr>
      <t>B TIPOLOGIA DI SPESA</t>
    </r>
    <r>
      <rPr>
        <sz val="9"/>
        <rFont val="Arial"/>
        <family val="2"/>
      </rPr>
      <t xml:space="preserve"> è alimentata automaticamente una volta selezionata la voce nella colonna A - Descrizione della spesa; la cella è alimentata con le voci: SPESE CORRENTI (voci da 1 a 8 Articolo 11 dell'Avviso) e SPESE PER INVESTIMENTI (voci 9 e 10 Articolo 11 dell'Avviso)</t>
    </r>
  </si>
  <si>
    <r>
      <t>Se, nella cella "</t>
    </r>
    <r>
      <rPr>
        <b/>
        <sz val="10"/>
        <rFont val="Arial"/>
        <family val="2"/>
      </rPr>
      <t>B) CONTRIBUTO PER SPESE MACCHINARI, IMPIANTI e ATTREZZATURE - punto 9) Articolo 11 Avviso</t>
    </r>
    <r>
      <rPr>
        <sz val="10"/>
        <rFont val="Arial"/>
        <family val="2"/>
      </rPr>
      <t>" in corrispondenza dell'importo appare la dicitura "ATTENZIONE: superato il limite del 50%" occorre rimodulare gli importi della spesa indicati nella colonna G</t>
    </r>
  </si>
  <si>
    <t>! I DATI INDICATI NEL MODELLO SONO STATI RIPORTATI A TITOLO DI ESEMPIO</t>
  </si>
  <si>
    <t xml:space="preserve">DICHIARA:
 che le fatture inerenti l'investimento oggetto del finanziamento riportate nello schema sotto riportato allegate alla domanda sono regolarmente quietanzate e rimangono a disposizione dell’amministrazione regionale per ogni eventuale verifica per il periodo di cinque anni
  che i documenti di spesa allegati alla domanda corrispondono agli originali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</si>
</sst>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[$-409]m/d/yyyy"/>
    <numFmt numFmtId="165" formatCode="#,##0.00&quot; €&quot;"/>
    <numFmt numFmtId="166" formatCode="_-* #,##0.00\ [$€-410]_-;\-* #,##0.00\ [$€-410]_-;_-* \-??\ [$€-410]_-;_-@_-"/>
    <numFmt numFmtId="167" formatCode="0.0%"/>
  </numFmts>
  <fonts count="24" x14ac:knownFonts="1">
    <font>
      <sz val="1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1"/>
      <name val="Calibri"/>
      <family val="2"/>
    </font>
    <font>
      <u/>
      <sz val="10"/>
      <color rgb="FF0000FF"/>
      <name val="Arial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sz val="11"/>
      <color rgb="FFFFFFFF"/>
      <name val="Calibri"/>
      <family val="2"/>
    </font>
    <font>
      <b/>
      <sz val="12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Segoe UI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  <scheme val="minor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CCCC"/>
        <bgColor rgb="FF00CCFF"/>
      </patternFill>
    </fill>
    <fill>
      <patternFill patternType="solid">
        <fgColor theme="5" tint="0.59999389629810485"/>
        <bgColor rgb="FF00CCFF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66" fontId="7" fillId="2" borderId="6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/>
    <xf numFmtId="0" fontId="6" fillId="0" borderId="3" xfId="0" applyFont="1" applyBorder="1" applyAlignment="1">
      <alignment vertical="center"/>
    </xf>
    <xf numFmtId="166" fontId="7" fillId="0" borderId="7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2" fontId="0" fillId="0" borderId="0" xfId="0" applyNumberFormat="1"/>
    <xf numFmtId="44" fontId="0" fillId="0" borderId="0" xfId="1" applyFont="1"/>
    <xf numFmtId="0" fontId="0" fillId="0" borderId="9" xfId="0" applyBorder="1" applyAlignment="1">
      <alignment wrapText="1"/>
    </xf>
    <xf numFmtId="0" fontId="0" fillId="0" borderId="9" xfId="0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2" borderId="3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44" fontId="0" fillId="0" borderId="0" xfId="0" applyNumberFormat="1"/>
    <xf numFmtId="0" fontId="4" fillId="0" borderId="3" xfId="0" applyFont="1" applyBorder="1" applyAlignment="1" applyProtection="1">
      <alignment vertical="center"/>
      <protection locked="0"/>
    </xf>
    <xf numFmtId="164" fontId="4" fillId="0" borderId="2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165" fontId="4" fillId="0" borderId="5" xfId="0" applyNumberFormat="1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166" fontId="7" fillId="2" borderId="15" xfId="0" applyNumberFormat="1" applyFont="1" applyFill="1" applyBorder="1" applyAlignment="1">
      <alignment vertical="center"/>
    </xf>
    <xf numFmtId="44" fontId="7" fillId="3" borderId="19" xfId="1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10" fontId="16" fillId="0" borderId="15" xfId="2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0" fontId="0" fillId="0" borderId="24" xfId="0" applyBorder="1"/>
    <xf numFmtId="2" fontId="0" fillId="0" borderId="25" xfId="0" applyNumberFormat="1" applyBorder="1"/>
    <xf numFmtId="0" fontId="9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4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justify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167" fontId="6" fillId="3" borderId="17" xfId="0" applyNumberFormat="1" applyFont="1" applyFill="1" applyBorder="1" applyAlignment="1">
      <alignment horizontal="right" vertical="center" wrapText="1"/>
    </xf>
    <xf numFmtId="167" fontId="6" fillId="3" borderId="18" xfId="0" applyNumberFormat="1" applyFont="1" applyFill="1" applyBorder="1" applyAlignment="1">
      <alignment horizontal="right" vertical="center" wrapText="1"/>
    </xf>
    <xf numFmtId="167" fontId="6" fillId="3" borderId="16" xfId="0" applyNumberFormat="1" applyFont="1" applyFill="1" applyBorder="1" applyAlignment="1">
      <alignment horizontal="right" vertical="center" wrapText="1"/>
    </xf>
    <xf numFmtId="167" fontId="6" fillId="3" borderId="3" xfId="0" applyNumberFormat="1" applyFont="1" applyFill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J74"/>
  <sheetViews>
    <sheetView tabSelected="1" view="pageBreakPreview" topLeftCell="A23" zoomScaleNormal="100" zoomScaleSheetLayoutView="100" workbookViewId="0">
      <selection activeCell="C34" sqref="C34"/>
    </sheetView>
  </sheetViews>
  <sheetFormatPr defaultColWidth="9" defaultRowHeight="12.75" x14ac:dyDescent="0.2"/>
  <cols>
    <col min="1" max="1" width="93.28515625" style="1" customWidth="1"/>
    <col min="2" max="2" width="16.28515625" style="2" customWidth="1"/>
    <col min="3" max="3" width="23.140625" customWidth="1"/>
    <col min="4" max="4" width="16.140625" customWidth="1"/>
    <col min="5" max="5" width="36.28515625" customWidth="1"/>
    <col min="6" max="6" width="28.7109375" customWidth="1"/>
    <col min="7" max="7" width="19.85546875" customWidth="1"/>
    <col min="8" max="8" width="35.5703125" hidden="1" customWidth="1"/>
    <col min="9" max="10" width="9" hidden="1" customWidth="1"/>
  </cols>
  <sheetData>
    <row r="1" spans="1:10" ht="53.25" customHeight="1" x14ac:dyDescent="0.2">
      <c r="A1" s="59" t="s">
        <v>37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67.5" customHeight="1" x14ac:dyDescent="0.2">
      <c r="A2" s="60" t="s">
        <v>54</v>
      </c>
      <c r="B2" s="61"/>
      <c r="C2" s="61"/>
      <c r="D2" s="61"/>
      <c r="E2" s="61"/>
      <c r="F2" s="61"/>
      <c r="G2" s="61"/>
    </row>
    <row r="3" spans="1:10" ht="44.25" customHeight="1" x14ac:dyDescent="0.2">
      <c r="A3" s="3" t="s">
        <v>43</v>
      </c>
      <c r="B3" s="4" t="s">
        <v>44</v>
      </c>
      <c r="C3" s="4" t="s">
        <v>0</v>
      </c>
      <c r="D3" s="3" t="s">
        <v>1</v>
      </c>
      <c r="E3" s="3" t="s">
        <v>2</v>
      </c>
      <c r="F3" s="3" t="s">
        <v>3</v>
      </c>
      <c r="G3" s="5" t="s">
        <v>4</v>
      </c>
      <c r="H3" s="6"/>
    </row>
    <row r="4" spans="1:10" ht="39" customHeight="1" x14ac:dyDescent="0.2">
      <c r="A4" s="38" t="s">
        <v>19</v>
      </c>
      <c r="B4" s="37" t="str">
        <f t="shared" ref="B4:B11" si="0">VLOOKUP(A4,$D$59:$E$70,2,FALSE())</f>
        <v>SPESE CORRENTI</v>
      </c>
      <c r="C4" s="27">
        <v>1421</v>
      </c>
      <c r="D4" s="28">
        <v>45853</v>
      </c>
      <c r="E4" s="29"/>
      <c r="F4" s="29"/>
      <c r="G4" s="30">
        <v>1500</v>
      </c>
      <c r="H4" s="7"/>
    </row>
    <row r="5" spans="1:10" ht="44.25" customHeight="1" x14ac:dyDescent="0.2">
      <c r="A5" s="38" t="s">
        <v>18</v>
      </c>
      <c r="B5" s="37" t="str">
        <f t="shared" si="0"/>
        <v xml:space="preserve">SPESE PER INVESTIMENTI </v>
      </c>
      <c r="C5" s="27"/>
      <c r="D5" s="28"/>
      <c r="E5" s="31"/>
      <c r="F5" s="29"/>
      <c r="G5" s="30">
        <v>6000</v>
      </c>
      <c r="H5" s="7"/>
    </row>
    <row r="6" spans="1:10" ht="46.5" customHeight="1" x14ac:dyDescent="0.2">
      <c r="A6" s="38" t="s">
        <v>38</v>
      </c>
      <c r="B6" s="37" t="str">
        <f t="shared" si="0"/>
        <v xml:space="preserve">SPESE PER INVESTIMENTI </v>
      </c>
      <c r="C6" s="27"/>
      <c r="D6" s="28"/>
      <c r="E6" s="32"/>
      <c r="F6" s="29"/>
      <c r="G6" s="30">
        <v>50000</v>
      </c>
      <c r="H6" s="7"/>
    </row>
    <row r="7" spans="1:10" ht="39" customHeight="1" x14ac:dyDescent="0.2">
      <c r="A7" s="38" t="s">
        <v>20</v>
      </c>
      <c r="B7" s="37" t="str">
        <f t="shared" si="0"/>
        <v>SPESE CORRENTI</v>
      </c>
      <c r="C7" s="27"/>
      <c r="D7" s="28"/>
      <c r="E7" s="29"/>
      <c r="F7" s="29"/>
      <c r="G7" s="30">
        <v>500</v>
      </c>
      <c r="H7" s="7"/>
    </row>
    <row r="8" spans="1:10" ht="39" customHeight="1" x14ac:dyDescent="0.2">
      <c r="A8" s="38" t="s">
        <v>19</v>
      </c>
      <c r="B8" s="37" t="str">
        <f t="shared" si="0"/>
        <v>SPESE CORRENTI</v>
      </c>
      <c r="C8" s="27"/>
      <c r="D8" s="28"/>
      <c r="E8" s="29"/>
      <c r="F8" s="29"/>
      <c r="G8" s="30">
        <v>100</v>
      </c>
      <c r="H8" s="7"/>
    </row>
    <row r="9" spans="1:10" ht="43.5" customHeight="1" x14ac:dyDescent="0.2">
      <c r="A9" s="38" t="s">
        <v>38</v>
      </c>
      <c r="B9" s="37" t="str">
        <f t="shared" si="0"/>
        <v xml:space="preserve">SPESE PER INVESTIMENTI </v>
      </c>
      <c r="C9" s="27"/>
      <c r="D9" s="28"/>
      <c r="E9" s="29"/>
      <c r="F9" s="29"/>
      <c r="G9" s="30">
        <v>20000</v>
      </c>
      <c r="H9" s="7"/>
    </row>
    <row r="10" spans="1:10" ht="39" customHeight="1" x14ac:dyDescent="0.2">
      <c r="A10" s="38"/>
      <c r="B10" s="37" t="e">
        <f t="shared" si="0"/>
        <v>#N/A</v>
      </c>
      <c r="C10" s="27"/>
      <c r="D10" s="28"/>
      <c r="E10" s="29"/>
      <c r="F10" s="29"/>
      <c r="G10" s="30"/>
      <c r="H10" s="7"/>
    </row>
    <row r="11" spans="1:10" ht="39" customHeight="1" x14ac:dyDescent="0.2">
      <c r="A11" s="38"/>
      <c r="B11" s="37" t="e">
        <f t="shared" si="0"/>
        <v>#N/A</v>
      </c>
      <c r="C11" s="27"/>
      <c r="D11" s="28"/>
      <c r="E11" s="29"/>
      <c r="F11" s="29"/>
      <c r="G11" s="30"/>
      <c r="H11" s="7"/>
    </row>
    <row r="12" spans="1:10" ht="39" customHeight="1" x14ac:dyDescent="0.2">
      <c r="A12" s="38"/>
      <c r="B12" s="37" t="e">
        <f>VLOOKUP(A13,$D$59:$E$70,2,FALSE())</f>
        <v>#N/A</v>
      </c>
      <c r="C12" s="27"/>
      <c r="D12" s="28"/>
      <c r="E12" s="29"/>
      <c r="F12" s="29"/>
      <c r="G12" s="30"/>
      <c r="H12" s="7"/>
    </row>
    <row r="13" spans="1:10" ht="39" customHeight="1" x14ac:dyDescent="0.2">
      <c r="A13" s="38"/>
      <c r="B13" s="37" t="e">
        <f>VLOOKUP(A14,$D$59:$E$70,2,FALSE())</f>
        <v>#N/A</v>
      </c>
      <c r="C13" s="27"/>
      <c r="D13" s="28"/>
      <c r="E13" s="29"/>
      <c r="F13" s="29"/>
      <c r="G13" s="30"/>
      <c r="H13" s="7"/>
    </row>
    <row r="14" spans="1:10" ht="39" customHeight="1" x14ac:dyDescent="0.2">
      <c r="A14" s="38"/>
      <c r="B14" s="37" t="e">
        <f t="shared" ref="B14:B23" si="1">VLOOKUP(A14,$D$59:$E$70,2,FALSE())</f>
        <v>#N/A</v>
      </c>
      <c r="C14" s="27"/>
      <c r="D14" s="28"/>
      <c r="E14" s="29"/>
      <c r="F14" s="29"/>
      <c r="G14" s="30"/>
      <c r="H14" s="7"/>
    </row>
    <row r="15" spans="1:10" ht="39" customHeight="1" x14ac:dyDescent="0.2">
      <c r="A15" s="38"/>
      <c r="B15" s="37" t="e">
        <f t="shared" si="1"/>
        <v>#N/A</v>
      </c>
      <c r="C15" s="27"/>
      <c r="D15" s="28"/>
      <c r="E15" s="29"/>
      <c r="F15" s="29"/>
      <c r="G15" s="30"/>
      <c r="H15" s="7"/>
    </row>
    <row r="16" spans="1:10" ht="39" customHeight="1" x14ac:dyDescent="0.2">
      <c r="A16" s="38"/>
      <c r="B16" s="37" t="e">
        <f t="shared" si="1"/>
        <v>#N/A</v>
      </c>
      <c r="C16" s="27"/>
      <c r="D16" s="28"/>
      <c r="E16" s="29"/>
      <c r="F16" s="29"/>
      <c r="G16" s="30"/>
      <c r="H16" s="7"/>
    </row>
    <row r="17" spans="1:8" ht="39" customHeight="1" x14ac:dyDescent="0.2">
      <c r="A17" s="38"/>
      <c r="B17" s="37" t="e">
        <f t="shared" si="1"/>
        <v>#N/A</v>
      </c>
      <c r="C17" s="27"/>
      <c r="D17" s="28"/>
      <c r="E17" s="29"/>
      <c r="F17" s="29"/>
      <c r="G17" s="30"/>
      <c r="H17" s="7"/>
    </row>
    <row r="18" spans="1:8" ht="39" customHeight="1" x14ac:dyDescent="0.2">
      <c r="A18" s="38"/>
      <c r="B18" s="37" t="e">
        <f t="shared" si="1"/>
        <v>#N/A</v>
      </c>
      <c r="C18" s="27"/>
      <c r="D18" s="28"/>
      <c r="E18" s="29"/>
      <c r="F18" s="29"/>
      <c r="G18" s="30"/>
      <c r="H18" s="7"/>
    </row>
    <row r="19" spans="1:8" ht="39" customHeight="1" x14ac:dyDescent="0.2">
      <c r="A19" s="38"/>
      <c r="B19" s="37" t="e">
        <f t="shared" si="1"/>
        <v>#N/A</v>
      </c>
      <c r="C19" s="27"/>
      <c r="D19" s="28"/>
      <c r="E19" s="29"/>
      <c r="F19" s="29"/>
      <c r="G19" s="30"/>
      <c r="H19" s="7"/>
    </row>
    <row r="20" spans="1:8" ht="39" customHeight="1" x14ac:dyDescent="0.2">
      <c r="A20" s="38"/>
      <c r="B20" s="37" t="e">
        <f t="shared" si="1"/>
        <v>#N/A</v>
      </c>
      <c r="C20" s="27"/>
      <c r="D20" s="28"/>
      <c r="E20" s="29"/>
      <c r="F20" s="29"/>
      <c r="G20" s="30"/>
      <c r="H20" s="7"/>
    </row>
    <row r="21" spans="1:8" ht="39" customHeight="1" x14ac:dyDescent="0.2">
      <c r="A21" s="38"/>
      <c r="B21" s="37" t="e">
        <f t="shared" si="1"/>
        <v>#N/A</v>
      </c>
      <c r="C21" s="27"/>
      <c r="D21" s="28"/>
      <c r="E21" s="29"/>
      <c r="F21" s="29"/>
      <c r="G21" s="30"/>
      <c r="H21" s="7"/>
    </row>
    <row r="22" spans="1:8" ht="39" customHeight="1" x14ac:dyDescent="0.2">
      <c r="A22" s="38"/>
      <c r="B22" s="37" t="e">
        <f t="shared" si="1"/>
        <v>#N/A</v>
      </c>
      <c r="C22" s="27"/>
      <c r="D22" s="28"/>
      <c r="E22" s="29"/>
      <c r="F22" s="29"/>
      <c r="G22" s="30"/>
      <c r="H22" s="7"/>
    </row>
    <row r="23" spans="1:8" ht="39" customHeight="1" x14ac:dyDescent="0.2">
      <c r="A23" s="38"/>
      <c r="B23" s="37" t="e">
        <f t="shared" si="1"/>
        <v>#N/A</v>
      </c>
      <c r="C23" s="33"/>
      <c r="D23" s="34"/>
      <c r="E23" s="35"/>
      <c r="F23" s="35"/>
      <c r="G23" s="36"/>
      <c r="H23" s="7"/>
    </row>
    <row r="24" spans="1:8" ht="25.5" customHeight="1" x14ac:dyDescent="0.2">
      <c r="A24" s="20"/>
      <c r="B24" s="21"/>
      <c r="C24" s="21"/>
      <c r="D24" s="21"/>
      <c r="E24" s="21"/>
      <c r="F24" s="24" t="s">
        <v>10</v>
      </c>
      <c r="G24" s="8">
        <f>SUMIF(B4:B23,"SPESE CORRENTI",G4:G23)</f>
        <v>2100</v>
      </c>
    </row>
    <row r="25" spans="1:8" ht="25.5" customHeight="1" x14ac:dyDescent="0.2">
      <c r="B25"/>
      <c r="F25" s="24" t="s">
        <v>11</v>
      </c>
      <c r="G25" s="8">
        <f>SUMIF(B4:B23,"SPESE PER INVESTIMENTI ",G4:G23)</f>
        <v>76000</v>
      </c>
    </row>
    <row r="26" spans="1:8" ht="25.5" customHeight="1" x14ac:dyDescent="0.25">
      <c r="A26" s="22"/>
      <c r="B26" s="23"/>
      <c r="F26" s="24" t="s">
        <v>12</v>
      </c>
      <c r="G26" s="8">
        <f>SUM(G24:G25)</f>
        <v>78100</v>
      </c>
    </row>
    <row r="27" spans="1:8" ht="36.75" customHeight="1" thickBot="1" x14ac:dyDescent="0.3">
      <c r="A27" s="22"/>
      <c r="B27" s="23"/>
      <c r="F27" s="14"/>
      <c r="G27" s="15"/>
    </row>
    <row r="28" spans="1:8" ht="25.5" customHeight="1" x14ac:dyDescent="0.2">
      <c r="A28" s="62" t="s">
        <v>32</v>
      </c>
      <c r="B28" s="63"/>
      <c r="C28" s="63"/>
      <c r="D28" s="45" t="s">
        <v>31</v>
      </c>
      <c r="E28" s="46" t="s">
        <v>30</v>
      </c>
    </row>
    <row r="29" spans="1:8" ht="29.25" customHeight="1" x14ac:dyDescent="0.2">
      <c r="A29" s="47" t="s">
        <v>13</v>
      </c>
      <c r="B29" s="42"/>
      <c r="C29" s="8">
        <f>G26*$E$29</f>
        <v>68728</v>
      </c>
      <c r="D29" s="39" t="s">
        <v>29</v>
      </c>
      <c r="E29" s="48">
        <f>VLOOKUP($D$29,Foglio1!$B$16:$C$19,2,FALSE)</f>
        <v>0.88</v>
      </c>
    </row>
    <row r="30" spans="1:8" ht="33" customHeight="1" thickBot="1" x14ac:dyDescent="0.25">
      <c r="A30" s="64" t="s">
        <v>36</v>
      </c>
      <c r="B30" s="65"/>
      <c r="C30" s="49"/>
      <c r="D30" s="50"/>
      <c r="E30" s="51"/>
    </row>
    <row r="31" spans="1:8" ht="16.5" customHeight="1" thickBot="1" x14ac:dyDescent="0.3">
      <c r="A31" s="22"/>
      <c r="B31" s="23"/>
      <c r="F31" s="14"/>
      <c r="G31" s="15"/>
    </row>
    <row r="32" spans="1:8" ht="27.75" customHeight="1" x14ac:dyDescent="0.2">
      <c r="A32" s="62" t="s">
        <v>47</v>
      </c>
      <c r="B32" s="63"/>
      <c r="C32" s="72"/>
    </row>
    <row r="33" spans="1:8" ht="29.25" customHeight="1" x14ac:dyDescent="0.2">
      <c r="A33" s="66" t="s">
        <v>39</v>
      </c>
      <c r="B33" s="67"/>
      <c r="C33" s="43">
        <f>+SUMIF(A4:A22,"acquisto di macchinari, impianti, attrezzature, nuovi o usati, e beni immateriali, spese per la messa a norma di locali, impianti e attrezzature funzionali alla nuova gestione aziendale, spese per il revamping di impianti, macchinari e attrezzature",G4:G23)</f>
        <v>70000</v>
      </c>
      <c r="F33" s="16"/>
    </row>
    <row r="34" spans="1:8" ht="29.25" customHeight="1" x14ac:dyDescent="0.2">
      <c r="A34" s="70" t="s">
        <v>40</v>
      </c>
      <c r="B34" s="71"/>
      <c r="C34" s="43">
        <f>+C33*0.5</f>
        <v>35000</v>
      </c>
      <c r="D34" s="25" t="str">
        <f>+IF(C34&gt;C35,"ATTENZIONE: superato il limite del 50%","OK")</f>
        <v>ATTENZIONE: superato il limite del 50%</v>
      </c>
      <c r="F34" s="16"/>
    </row>
    <row r="35" spans="1:8" ht="33.75" customHeight="1" thickBot="1" x14ac:dyDescent="0.25">
      <c r="A35" s="68" t="s">
        <v>41</v>
      </c>
      <c r="B35" s="69"/>
      <c r="C35" s="44">
        <f>MIN(C33,C29*0.5)</f>
        <v>34364</v>
      </c>
    </row>
    <row r="36" spans="1:8" ht="39" hidden="1" customHeight="1" x14ac:dyDescent="0.2">
      <c r="A36" s="10"/>
      <c r="B36" s="11"/>
      <c r="C36" s="6"/>
      <c r="E36" s="17"/>
      <c r="F36" s="17"/>
      <c r="G36" s="17"/>
      <c r="H36" s="6"/>
    </row>
    <row r="37" spans="1:8" ht="21.75" hidden="1" customHeight="1" x14ac:dyDescent="0.2">
      <c r="F37" s="19"/>
    </row>
    <row r="38" spans="1:8" ht="12.75" hidden="1" customHeight="1" x14ac:dyDescent="0.2">
      <c r="F38" s="19"/>
    </row>
    <row r="39" spans="1:8" ht="12.75" hidden="1" customHeight="1" x14ac:dyDescent="0.2">
      <c r="F39" s="19"/>
    </row>
    <row r="40" spans="1:8" ht="12.75" hidden="1" customHeight="1" x14ac:dyDescent="0.2">
      <c r="F40" s="19"/>
    </row>
    <row r="41" spans="1:8" ht="12.75" hidden="1" customHeight="1" x14ac:dyDescent="0.2"/>
    <row r="42" spans="1:8" ht="12.75" hidden="1" customHeight="1" x14ac:dyDescent="0.2"/>
    <row r="43" spans="1:8" ht="12.75" hidden="1" customHeight="1" x14ac:dyDescent="0.2"/>
    <row r="44" spans="1:8" ht="12.75" hidden="1" customHeight="1" x14ac:dyDescent="0.2"/>
    <row r="45" spans="1:8" ht="12.75" customHeight="1" x14ac:dyDescent="0.2"/>
    <row r="46" spans="1:8" ht="15" customHeight="1" x14ac:dyDescent="0.2">
      <c r="D46" s="26"/>
      <c r="E46" s="58" t="s">
        <v>49</v>
      </c>
      <c r="F46" s="58"/>
    </row>
    <row r="55" spans="4:5" hidden="1" x14ac:dyDescent="0.2"/>
    <row r="56" spans="4:5" hidden="1" x14ac:dyDescent="0.2"/>
    <row r="57" spans="4:5" hidden="1" x14ac:dyDescent="0.2">
      <c r="D57" s="9" t="s">
        <v>14</v>
      </c>
    </row>
    <row r="58" spans="4:5" hidden="1" x14ac:dyDescent="0.2">
      <c r="D58" s="9" t="s">
        <v>15</v>
      </c>
    </row>
    <row r="59" spans="4:5" hidden="1" x14ac:dyDescent="0.2">
      <c r="D59" s="9" t="s">
        <v>16</v>
      </c>
      <c r="E59" t="s">
        <v>17</v>
      </c>
    </row>
    <row r="60" spans="4:5" hidden="1" x14ac:dyDescent="0.2"/>
    <row r="61" spans="4:5" ht="63.75" hidden="1" x14ac:dyDescent="0.2">
      <c r="D61" s="12" t="s">
        <v>38</v>
      </c>
      <c r="E61" s="9" t="s">
        <v>15</v>
      </c>
    </row>
    <row r="62" spans="4:5" ht="38.25" hidden="1" x14ac:dyDescent="0.2">
      <c r="D62" s="10" t="s">
        <v>18</v>
      </c>
      <c r="E62" s="9" t="s">
        <v>15</v>
      </c>
    </row>
    <row r="63" spans="4:5" hidden="1" x14ac:dyDescent="0.2">
      <c r="D63" s="9" t="s">
        <v>19</v>
      </c>
      <c r="E63" s="9" t="s">
        <v>14</v>
      </c>
    </row>
    <row r="64" spans="4:5" hidden="1" x14ac:dyDescent="0.2">
      <c r="D64" s="9" t="s">
        <v>20</v>
      </c>
      <c r="E64" s="9" t="s">
        <v>14</v>
      </c>
    </row>
    <row r="65" spans="4:5" hidden="1" x14ac:dyDescent="0.2">
      <c r="D65" s="9" t="s">
        <v>7</v>
      </c>
      <c r="E65" s="9" t="s">
        <v>14</v>
      </c>
    </row>
    <row r="66" spans="4:5" hidden="1" x14ac:dyDescent="0.2">
      <c r="D66" s="9" t="s">
        <v>21</v>
      </c>
      <c r="E66" s="9" t="s">
        <v>14</v>
      </c>
    </row>
    <row r="67" spans="4:5" hidden="1" x14ac:dyDescent="0.2">
      <c r="D67" s="13" t="s">
        <v>5</v>
      </c>
      <c r="E67" s="9" t="s">
        <v>14</v>
      </c>
    </row>
    <row r="68" spans="4:5" hidden="1" x14ac:dyDescent="0.2">
      <c r="D68" s="13" t="s">
        <v>9</v>
      </c>
      <c r="E68" s="9" t="s">
        <v>14</v>
      </c>
    </row>
    <row r="69" spans="4:5" hidden="1" x14ac:dyDescent="0.2">
      <c r="D69" s="13" t="s">
        <v>6</v>
      </c>
      <c r="E69" s="9" t="s">
        <v>14</v>
      </c>
    </row>
    <row r="70" spans="4:5" hidden="1" x14ac:dyDescent="0.2">
      <c r="D70" t="s">
        <v>8</v>
      </c>
      <c r="E70" s="9" t="s">
        <v>14</v>
      </c>
    </row>
    <row r="71" spans="4:5" hidden="1" x14ac:dyDescent="0.2"/>
    <row r="72" spans="4:5" hidden="1" x14ac:dyDescent="0.2"/>
    <row r="73" spans="4:5" hidden="1" x14ac:dyDescent="0.2"/>
    <row r="74" spans="4:5" hidden="1" x14ac:dyDescent="0.2"/>
  </sheetData>
  <sheetProtection algorithmName="SHA-512" hashValue="LSAnFg9SpZxKImUt9s1ruiV5yxmssXNBRihSP1oJ5uYsN5D3OwkLw2YzXtNAgZWn5mjLspw+1WDAbF9MxwI4eA==" saltValue="KOI31HjRtx1jkgxXqZqFrQ==" spinCount="100000" sheet="1" sort="0" autoFilter="0"/>
  <mergeCells count="9">
    <mergeCell ref="E46:F46"/>
    <mergeCell ref="A1:J1"/>
    <mergeCell ref="A2:G2"/>
    <mergeCell ref="A28:C28"/>
    <mergeCell ref="A30:B30"/>
    <mergeCell ref="A33:B33"/>
    <mergeCell ref="A35:B35"/>
    <mergeCell ref="A34:B34"/>
    <mergeCell ref="A32:C32"/>
  </mergeCells>
  <dataValidations count="1">
    <dataValidation type="list" allowBlank="1" showErrorMessage="1" sqref="A4:A23" xr:uid="{00000000-0002-0000-0000-000000000000}">
      <formula1>$D$61:$D$70</formula1>
    </dataValidation>
  </dataValidations>
  <pageMargins left="0.6692913385826772" right="0.23622047244094491" top="0.86614173228346458" bottom="0.43307086614173229" header="0.23622047244094491" footer="0.51181102362204722"/>
  <pageSetup paperSize="9" scale="60" orientation="landscape" horizontalDpi="300" verticalDpi="300" r:id="rId1"/>
  <headerFooter>
    <oddHeader>&amp;L&amp;G&amp;R&amp;"Arial,Grassetto"&amp;11Modello A1 - Scheda di rendicontazione - Contributi passaggio generazionale Avviso 2026
Legge Regionale 18 settembre 2024, n. 13</oddHeader>
  </headerFooter>
  <rowBreaks count="1" manualBreakCount="1">
    <brk id="20" max="6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Title="Caso contributo non valido" error="Selezionare un caso contributo dall’elenco." promptTitle="Caso contributo" prompt="Selezionare il caso applicabile per calcolare automaticamente l’aliquota." xr:uid="{00000000-0002-0000-0000-000001000000}">
          <x14:formula1>
            <xm:f>Foglio1!$B$16:$B$19</xm:f>
          </x14:formula1>
          <xm:sqref>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A42DC-F225-404F-B3F4-FD23C7B92510}">
  <dimension ref="A1:P9"/>
  <sheetViews>
    <sheetView view="pageBreakPreview" zoomScale="115" zoomScaleNormal="100" zoomScaleSheetLayoutView="115" workbookViewId="0">
      <selection activeCell="A6" sqref="A6:P6"/>
    </sheetView>
  </sheetViews>
  <sheetFormatPr defaultRowHeight="12.75" x14ac:dyDescent="0.2"/>
  <cols>
    <col min="1" max="1" width="60" customWidth="1"/>
    <col min="8" max="8" width="21.5703125" customWidth="1"/>
  </cols>
  <sheetData>
    <row r="1" spans="1:16" s="7" customFormat="1" ht="30.75" customHeight="1" x14ac:dyDescent="0.2">
      <c r="A1" s="54" t="s">
        <v>42</v>
      </c>
      <c r="B1" s="55"/>
      <c r="C1" s="56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s="7" customFormat="1" ht="30.75" customHeight="1" x14ac:dyDescent="0.2">
      <c r="A2" s="54" t="s">
        <v>51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s="7" customFormat="1" ht="30.75" customHeight="1" x14ac:dyDescent="0.2">
      <c r="A3" s="40" t="s">
        <v>45</v>
      </c>
      <c r="B3" s="41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s="7" customFormat="1" ht="30.75" customHeight="1" x14ac:dyDescent="0.2">
      <c r="A4" s="40" t="s">
        <v>46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s="7" customFormat="1" ht="30.75" customHeight="1" x14ac:dyDescent="0.2">
      <c r="A5" s="40" t="s">
        <v>50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65.25" customHeight="1" x14ac:dyDescent="0.2">
      <c r="A6" s="57" t="s">
        <v>48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ht="27.75" customHeight="1" x14ac:dyDescent="0.2">
      <c r="A7" s="57" t="s">
        <v>52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6" s="7" customFormat="1" ht="28.5" customHeight="1" x14ac:dyDescent="0.2">
      <c r="A8" s="53" t="s">
        <v>53</v>
      </c>
    </row>
    <row r="9" spans="1:16" s="7" customFormat="1" ht="27" customHeight="1" x14ac:dyDescent="0.2">
      <c r="A9" s="52" t="s">
        <v>22</v>
      </c>
    </row>
  </sheetData>
  <sheetProtection algorithmName="SHA-512" hashValue="oUXZm+xmK91qH+hi5Bp/YYNa6FHNN+gv7cHclmV2MT4zhsjqQJwbC/HBR0jh30I9HkckTKIRHlc4cX32uIQh/A==" saltValue="ceGnJQ75z23KFFi2oYBPZQ==" spinCount="100000" sheet="1" objects="1" scenarios="1"/>
  <mergeCells count="4">
    <mergeCell ref="A1:C1"/>
    <mergeCell ref="A2:P2"/>
    <mergeCell ref="A6:P6"/>
    <mergeCell ref="A7:P7"/>
  </mergeCells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Normal="100" workbookViewId="0">
      <selection activeCell="C16" sqref="C16:C19"/>
    </sheetView>
  </sheetViews>
  <sheetFormatPr defaultColWidth="9" defaultRowHeight="12.75" x14ac:dyDescent="0.2"/>
  <sheetData>
    <row r="1" spans="1:3" ht="12.75" customHeight="1" x14ac:dyDescent="0.2">
      <c r="A1" s="9" t="s">
        <v>23</v>
      </c>
    </row>
    <row r="2" spans="1:3" ht="12.75" customHeight="1" x14ac:dyDescent="0.2">
      <c r="A2" s="9" t="s">
        <v>24</v>
      </c>
    </row>
    <row r="3" spans="1:3" ht="12.75" customHeight="1" x14ac:dyDescent="0.2">
      <c r="A3" t="s">
        <v>18</v>
      </c>
    </row>
    <row r="5" spans="1:3" ht="12.75" customHeight="1" x14ac:dyDescent="0.2">
      <c r="A5" s="9" t="s">
        <v>14</v>
      </c>
    </row>
    <row r="6" spans="1:3" ht="12.75" customHeight="1" x14ac:dyDescent="0.2">
      <c r="A6" t="s">
        <v>19</v>
      </c>
    </row>
    <row r="7" spans="1:3" ht="12.75" customHeight="1" x14ac:dyDescent="0.2">
      <c r="A7" s="9" t="s">
        <v>20</v>
      </c>
    </row>
    <row r="8" spans="1:3" ht="12.75" customHeight="1" x14ac:dyDescent="0.2">
      <c r="A8" s="9" t="s">
        <v>7</v>
      </c>
    </row>
    <row r="9" spans="1:3" ht="12.75" customHeight="1" x14ac:dyDescent="0.2">
      <c r="A9" s="9" t="s">
        <v>25</v>
      </c>
    </row>
    <row r="10" spans="1:3" ht="12.75" customHeight="1" x14ac:dyDescent="0.2">
      <c r="A10" s="9" t="s">
        <v>5</v>
      </c>
    </row>
    <row r="11" spans="1:3" ht="12.75" customHeight="1" x14ac:dyDescent="0.2">
      <c r="A11" s="9" t="s">
        <v>9</v>
      </c>
    </row>
    <row r="12" spans="1:3" ht="12.75" customHeight="1" x14ac:dyDescent="0.2">
      <c r="A12" s="9" t="s">
        <v>26</v>
      </c>
    </row>
    <row r="13" spans="1:3" ht="12.75" customHeight="1" x14ac:dyDescent="0.2">
      <c r="A13" s="9" t="s">
        <v>27</v>
      </c>
    </row>
    <row r="15" spans="1:3" x14ac:dyDescent="0.2">
      <c r="B15" s="9" t="s">
        <v>31</v>
      </c>
      <c r="C15" s="9" t="s">
        <v>33</v>
      </c>
    </row>
    <row r="16" spans="1:3" x14ac:dyDescent="0.2">
      <c r="B16" s="9" t="s">
        <v>34</v>
      </c>
      <c r="C16" s="18">
        <v>0.8</v>
      </c>
    </row>
    <row r="17" spans="2:3" x14ac:dyDescent="0.2">
      <c r="B17" t="s">
        <v>28</v>
      </c>
      <c r="C17" s="18">
        <v>0.85</v>
      </c>
    </row>
    <row r="18" spans="2:3" x14ac:dyDescent="0.2">
      <c r="B18" t="s">
        <v>29</v>
      </c>
      <c r="C18" s="18">
        <v>0.88</v>
      </c>
    </row>
    <row r="19" spans="2:3" x14ac:dyDescent="0.2">
      <c r="B19" s="9" t="s">
        <v>35</v>
      </c>
      <c r="C19" s="18">
        <v>0.93500000000000005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SPESE AMMISSIBILI</vt:lpstr>
      <vt:lpstr>istruzioni</vt:lpstr>
      <vt:lpstr>Foglio1</vt:lpstr>
      <vt:lpstr>'SPESE AMMISSIBILI'!Area_stampa</vt:lpstr>
      <vt:lpstr>'SPESE AMMISSIBILI'!Titoli_stampa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MariaGiovanna Pinna</dc:creator>
  <cp:keywords/>
  <dc:description/>
  <cp:lastModifiedBy>MariaGiovanna Pinna</cp:lastModifiedBy>
  <cp:revision>0</cp:revision>
  <cp:lastPrinted>2026-08-05T11:52:52Z</cp:lastPrinted>
  <dcterms:created xsi:type="dcterms:W3CDTF">2026-08-03T14:44:24Z</dcterms:created>
  <dcterms:modified xsi:type="dcterms:W3CDTF">2026-08-05T11:53:31Z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2e1ed0-4700-41e0-aec3-61ed249f3333_ActionId">
    <vt:lpwstr>40a142c0-d3b5-456e-bd7c-7bc5d8c11fdc</vt:lpwstr>
  </property>
  <property fmtid="{D5CDD505-2E9C-101B-9397-08002B2CF9AE}" pid="3" name="MSIP_Label_812e1ed0-4700-41e0-aec3-61ed249f3333_ContentBits">
    <vt:lpwstr>2</vt:lpwstr>
  </property>
  <property fmtid="{D5CDD505-2E9C-101B-9397-08002B2CF9AE}" pid="4" name="MSIP_Label_812e1ed0-4700-41e0-aec3-61ed249f3333_Enabled">
    <vt:lpwstr>true</vt:lpwstr>
  </property>
  <property fmtid="{D5CDD505-2E9C-101B-9397-08002B2CF9AE}" pid="5" name="MSIP_Label_812e1ed0-4700-41e0-aec3-61ed249f3333_Method">
    <vt:lpwstr>Standard</vt:lpwstr>
  </property>
  <property fmtid="{D5CDD505-2E9C-101B-9397-08002B2CF9AE}" pid="6" name="MSIP_Label_812e1ed0-4700-41e0-aec3-61ed249f3333_Name">
    <vt:lpwstr>Internal - Standard</vt:lpwstr>
  </property>
  <property fmtid="{D5CDD505-2E9C-101B-9397-08002B2CF9AE}" pid="7" name="MSIP_Label_812e1ed0-4700-41e0-aec3-61ed249f3333_SetDate">
    <vt:lpwstr>2021-09-23T08:53:31Z</vt:lpwstr>
  </property>
  <property fmtid="{D5CDD505-2E9C-101B-9397-08002B2CF9AE}" pid="8" name="MSIP_Label_812e1ed0-4700-41e0-aec3-61ed249f3333_SiteId">
    <vt:lpwstr>614f9c25-bffa-42c7-86d8-964101f55fa2</vt:lpwstr>
  </property>
  <property fmtid="{D5CDD505-2E9C-101B-9397-08002B2CF9AE}" pid="9" name="PublishingExpirationDate">
    <vt:lpwstr/>
  </property>
  <property fmtid="{D5CDD505-2E9C-101B-9397-08002B2CF9AE}" pid="10" name="PublishingStartDate">
    <vt:lpwstr/>
  </property>
</Properties>
</file>